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a\Desktop\Приложения\"/>
    </mc:Choice>
  </mc:AlternateContent>
  <bookViews>
    <workbookView xWindow="600" yWindow="645" windowWidth="14715" windowHeight="6345" tabRatio="623"/>
  </bookViews>
  <sheets>
    <sheet name="Лист1" sheetId="1" r:id="rId1"/>
  </sheets>
  <definedNames>
    <definedName name="_xlnm.Print_Titles" localSheetId="0">Лист1!$7:$9</definedName>
    <definedName name="_xlnm.Print_Area" localSheetId="0">Лист1!$A$1:$N$47</definedName>
  </definedNames>
  <calcPr calcId="162913"/>
</workbook>
</file>

<file path=xl/calcChain.xml><?xml version="1.0" encoding="utf-8"?>
<calcChain xmlns="http://schemas.openxmlformats.org/spreadsheetml/2006/main">
  <c r="D41" i="1" l="1"/>
  <c r="C41" i="1"/>
  <c r="G41" i="1"/>
  <c r="F41" i="1"/>
  <c r="L41" i="1"/>
  <c r="K41" i="1"/>
  <c r="J41" i="1"/>
  <c r="H38" i="1" l="1"/>
  <c r="N38" i="1"/>
  <c r="M38" i="1"/>
  <c r="E38" i="1"/>
  <c r="E40" i="1"/>
  <c r="N31" i="1"/>
  <c r="M30" i="1"/>
  <c r="H13" i="1" l="1"/>
  <c r="M35" i="1" l="1"/>
  <c r="H11" i="1" l="1"/>
  <c r="H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10" i="1"/>
  <c r="H41" i="1" l="1"/>
  <c r="E41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2" i="1"/>
  <c r="N33" i="1"/>
  <c r="N34" i="1"/>
  <c r="N35" i="1"/>
  <c r="N36" i="1"/>
  <c r="N37" i="1"/>
  <c r="N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1" i="1"/>
  <c r="M32" i="1"/>
  <c r="M33" i="1"/>
  <c r="M34" i="1"/>
  <c r="M36" i="1"/>
  <c r="M37" i="1"/>
  <c r="M10" i="1"/>
  <c r="N41" i="1" l="1"/>
  <c r="M41" i="1" l="1"/>
</calcChain>
</file>

<file path=xl/sharedStrings.xml><?xml version="1.0" encoding="utf-8"?>
<sst xmlns="http://schemas.openxmlformats.org/spreadsheetml/2006/main" count="95" uniqueCount="74">
  <si>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</si>
  <si>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</si>
  <si>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</si>
  <si>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</si>
  <si>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</si>
  <si>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</si>
  <si>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</si>
  <si>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</si>
  <si>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</si>
  <si>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</si>
  <si>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</si>
  <si>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</si>
  <si>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</si>
  <si>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</si>
  <si>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</si>
  <si>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</si>
  <si>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</si>
  <si>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</si>
  <si>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</si>
  <si>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</si>
  <si>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</si>
  <si>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</si>
  <si>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</si>
  <si>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</si>
  <si>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Итого</t>
  </si>
  <si>
    <t>х</t>
  </si>
  <si>
    <t>Обеспечение градостроительной деятельности на территории Забайкальского края</t>
  </si>
  <si>
    <t>Наименование</t>
  </si>
  <si>
    <t>код</t>
  </si>
  <si>
    <t xml:space="preserve">Исполнено </t>
  </si>
  <si>
    <t>Плановое значение</t>
  </si>
  <si>
    <t>фактическое значение</t>
  </si>
  <si>
    <t>Уточненные бюджетные ассигнования по ГП</t>
  </si>
  <si>
    <t xml:space="preserve">паспорт ГП </t>
  </si>
  <si>
    <t>Процент исполнения (%)</t>
  </si>
  <si>
    <t>Степень достижения целевых показателей гр.4/гр.3  (%)</t>
  </si>
  <si>
    <t xml:space="preserve">Степень
выполнения контрольных событий гр.7/гр.6 (%)
</t>
  </si>
  <si>
    <t xml:space="preserve">к паспорту ГП, % (гр.12/гр.10) </t>
  </si>
  <si>
    <t>к уточненным ассигнованиям, % (гр.12/гр.11)</t>
  </si>
  <si>
    <t>Приложение №13</t>
  </si>
  <si>
    <t>Степень эффективности реализации государственной программы Забайкальского края</t>
  </si>
  <si>
    <t xml:space="preserve">к Заключению от 31.05.2019 </t>
  </si>
  <si>
    <t>Количество целевых показателей ГП на 2018 год</t>
  </si>
  <si>
    <t>Количество контрольных событий ГП на 2018 год</t>
  </si>
  <si>
    <t xml:space="preserve">Управление государственными финансами и государственным долгом </t>
  </si>
  <si>
    <t xml:space="preserve"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 </t>
  </si>
  <si>
    <t xml:space="preserve">Содействие занятости населения </t>
  </si>
  <si>
    <t xml:space="preserve">Развитие сельского хозяйства и регулирования рынков сельскохозяйственной продукции, сырья и продовольствия </t>
  </si>
  <si>
    <t>Развитие лесного хозяйства Забайкальского края</t>
  </si>
  <si>
    <t xml:space="preserve">Управление государственной собственностью Забайкальского края </t>
  </si>
  <si>
    <t xml:space="preserve">Развитие международной, внешнеэкономической деятельности и туризма в Забайкальском крае </t>
  </si>
  <si>
    <t xml:space="preserve">Развитие территорий и жилищная политика Забайкальского края </t>
  </si>
  <si>
    <t>Развитие образования Забайкальского края на 2014-2025 годы</t>
  </si>
  <si>
    <t>Развитие культуры в Забайкальском крае</t>
  </si>
  <si>
    <t xml:space="preserve">Социальная поддержка граждан </t>
  </si>
  <si>
    <t xml:space="preserve">Устойчивое развитие сельских территорий </t>
  </si>
  <si>
    <t>Социально-экономическое развитие Агинского Бурятского округа Забайкальского края на 2014-2021 годы</t>
  </si>
  <si>
    <t xml:space="preserve">Энергосбережение и повышение энергетической эффективности в Забайкальском крае </t>
  </si>
  <si>
    <t>Доступная среда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</si>
  <si>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рубежом, на 2013-2021 годы</t>
  </si>
  <si>
    <t>Формирование современной городской среды (2018–2022 годы)</t>
  </si>
  <si>
    <t>29</t>
  </si>
  <si>
    <t>Развитие промышленности  Забайкальского края</t>
  </si>
  <si>
    <t>30</t>
  </si>
  <si>
    <t xml:space="preserve">Сохранение, использование, популяризация и государственная охрана объектов культурного наследия </t>
  </si>
  <si>
    <t>31</t>
  </si>
  <si>
    <t>73</t>
  </si>
  <si>
    <t>-</t>
  </si>
  <si>
    <t>Комплексные меры по улучшению наркологической ситуации в Забайкальском крае (2014-2021 годы)</t>
  </si>
  <si>
    <t>№ 62-19/КФ-З-КСП</t>
  </si>
  <si>
    <t>Финансовое обеспечение ГП на 2018 год**                   (тыс. рублей)</t>
  </si>
  <si>
    <t>**по данным Министерства финансов Забайкальского края</t>
  </si>
  <si>
    <t>Информация об эффективности реализации государственных программ Забайкальского края в 2018 году</t>
  </si>
  <si>
    <t>*по Сводному годовому докладу о ходе реализации и об оценке эффективности государственных программ, подготовленному Министерством экономического развития Забайкальского края)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</si>
</sst>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0" xfId="0" applyFont="1"/>
    <xf numFmtId="0" fontId="0" fillId="0" borderId="0" xfId="0" applyFill="1"/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1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/>
    <xf numFmtId="164" fontId="11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zoomScaleNormal="100" workbookViewId="0">
      <selection activeCell="H51" sqref="H51:H52"/>
    </sheetView>
  </sheetViews>
  <sheetFormatPr defaultRowHeight="15" x14ac:dyDescent="0.25"/>
  <cols>
    <col min="1" max="1" width="33.85546875" customWidth="1"/>
    <col min="2" max="2" width="5.7109375" customWidth="1"/>
    <col min="3" max="3" width="11.5703125" customWidth="1"/>
    <col min="4" max="4" width="9.85546875" customWidth="1"/>
    <col min="5" max="5" width="11.28515625" customWidth="1"/>
    <col min="6" max="6" width="11.7109375" customWidth="1"/>
    <col min="7" max="7" width="11.140625" customWidth="1"/>
    <col min="8" max="8" width="12.7109375" customWidth="1"/>
    <col min="9" max="9" width="14.7109375" customWidth="1"/>
    <col min="10" max="10" width="12.7109375" customWidth="1"/>
    <col min="11" max="11" width="12.5703125" customWidth="1"/>
    <col min="12" max="12" width="13" customWidth="1"/>
    <col min="13" max="13" width="11.5703125" customWidth="1"/>
    <col min="14" max="14" width="11.28515625" customWidth="1"/>
  </cols>
  <sheetData>
    <row r="1" spans="1:14" x14ac:dyDescent="0.25">
      <c r="A1" s="44"/>
      <c r="B1" s="44"/>
      <c r="C1" s="2"/>
      <c r="D1" s="2"/>
      <c r="E1" s="2"/>
      <c r="F1" s="2"/>
      <c r="G1" s="2"/>
      <c r="H1" s="2"/>
      <c r="I1" s="2"/>
      <c r="J1" s="2"/>
      <c r="K1" s="2"/>
      <c r="L1" s="51" t="s">
        <v>39</v>
      </c>
      <c r="M1" s="51"/>
      <c r="N1" s="51"/>
    </row>
    <row r="2" spans="1:14" x14ac:dyDescent="0.25">
      <c r="A2" s="44"/>
      <c r="B2" s="44"/>
      <c r="C2" s="2"/>
      <c r="D2" s="2"/>
      <c r="E2" s="2"/>
      <c r="F2" s="2"/>
      <c r="G2" s="2"/>
      <c r="H2" s="2"/>
      <c r="I2" s="2"/>
      <c r="J2" s="2"/>
      <c r="K2" s="2"/>
      <c r="L2" s="51" t="s">
        <v>41</v>
      </c>
      <c r="M2" s="51"/>
      <c r="N2" s="51"/>
    </row>
    <row r="3" spans="1:14" x14ac:dyDescent="0.25">
      <c r="A3" s="44"/>
      <c r="B3" s="44"/>
      <c r="C3" s="2"/>
      <c r="D3" s="2"/>
      <c r="E3" s="2"/>
      <c r="F3" s="2"/>
      <c r="G3" s="2"/>
      <c r="H3" s="2"/>
      <c r="I3" s="2"/>
      <c r="J3" s="2"/>
      <c r="K3" s="2"/>
      <c r="L3" s="51" t="s">
        <v>69</v>
      </c>
      <c r="M3" s="51"/>
      <c r="N3" s="51"/>
    </row>
    <row r="4" spans="1:14" ht="0.75" customHeight="1" x14ac:dyDescent="0.25">
      <c r="A4" s="44"/>
      <c r="B4" s="4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32.25" customHeight="1" x14ac:dyDescent="0.25">
      <c r="A5" s="56" t="s">
        <v>72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4.5" customHeight="1" x14ac:dyDescent="0.25">
      <c r="A6" s="1"/>
      <c r="B6" s="1"/>
    </row>
    <row r="7" spans="1:14" s="27" customFormat="1" ht="41.25" customHeight="1" x14ac:dyDescent="0.2">
      <c r="A7" s="55" t="s">
        <v>27</v>
      </c>
      <c r="B7" s="54" t="s">
        <v>28</v>
      </c>
      <c r="C7" s="53" t="s">
        <v>42</v>
      </c>
      <c r="D7" s="53"/>
      <c r="E7" s="53" t="s">
        <v>35</v>
      </c>
      <c r="F7" s="53" t="s">
        <v>43</v>
      </c>
      <c r="G7" s="53"/>
      <c r="H7" s="53" t="s">
        <v>36</v>
      </c>
      <c r="I7" s="53" t="s">
        <v>40</v>
      </c>
      <c r="J7" s="53" t="s">
        <v>70</v>
      </c>
      <c r="K7" s="53"/>
      <c r="L7" s="53"/>
      <c r="M7" s="53" t="s">
        <v>34</v>
      </c>
      <c r="N7" s="53"/>
    </row>
    <row r="8" spans="1:14" s="26" customFormat="1" ht="66" customHeight="1" x14ac:dyDescent="0.2">
      <c r="A8" s="55"/>
      <c r="B8" s="54"/>
      <c r="C8" s="25" t="s">
        <v>30</v>
      </c>
      <c r="D8" s="25" t="s">
        <v>31</v>
      </c>
      <c r="E8" s="53"/>
      <c r="F8" s="25" t="s">
        <v>30</v>
      </c>
      <c r="G8" s="25" t="s">
        <v>31</v>
      </c>
      <c r="H8" s="53"/>
      <c r="I8" s="53"/>
      <c r="J8" s="28" t="s">
        <v>33</v>
      </c>
      <c r="K8" s="45" t="s">
        <v>32</v>
      </c>
      <c r="L8" s="45" t="s">
        <v>29</v>
      </c>
      <c r="M8" s="28" t="s">
        <v>37</v>
      </c>
      <c r="N8" s="28" t="s">
        <v>38</v>
      </c>
    </row>
    <row r="9" spans="1:14" s="3" customFormat="1" ht="13.5" customHeight="1" x14ac:dyDescent="0.2">
      <c r="A9" s="22">
        <v>1</v>
      </c>
      <c r="B9" s="22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17">
        <v>10</v>
      </c>
      <c r="K9" s="23">
        <v>11</v>
      </c>
      <c r="L9" s="23">
        <v>12</v>
      </c>
      <c r="M9" s="17">
        <v>11</v>
      </c>
      <c r="N9" s="17">
        <v>12</v>
      </c>
    </row>
    <row r="10" spans="1:14" ht="37.15" customHeight="1" x14ac:dyDescent="0.25">
      <c r="A10" s="5" t="s">
        <v>44</v>
      </c>
      <c r="B10" s="6" t="s">
        <v>8</v>
      </c>
      <c r="C10" s="30" t="s">
        <v>66</v>
      </c>
      <c r="D10" s="29">
        <v>70</v>
      </c>
      <c r="E10" s="31">
        <f>D10/C10*100</f>
        <v>95.890410958904098</v>
      </c>
      <c r="F10" s="29">
        <v>25</v>
      </c>
      <c r="G10" s="32">
        <v>25</v>
      </c>
      <c r="H10" s="31">
        <f>G10/F10*100</f>
        <v>100</v>
      </c>
      <c r="I10" s="36">
        <v>0.99</v>
      </c>
      <c r="J10" s="9">
        <v>9590985.3000000007</v>
      </c>
      <c r="K10" s="10">
        <v>10059969.1</v>
      </c>
      <c r="L10" s="10">
        <v>10022155.800000001</v>
      </c>
      <c r="M10" s="21">
        <f t="shared" ref="M10:M41" si="0">L10/J10*100</f>
        <v>104.49558086591999</v>
      </c>
      <c r="N10" s="21">
        <f t="shared" ref="N10:N31" si="1">L10/K10*100</f>
        <v>99.624121111863076</v>
      </c>
    </row>
    <row r="11" spans="1:14" ht="63.75" x14ac:dyDescent="0.25">
      <c r="A11" s="5" t="s">
        <v>45</v>
      </c>
      <c r="B11" s="6" t="s">
        <v>9</v>
      </c>
      <c r="C11" s="29">
        <v>55</v>
      </c>
      <c r="D11" s="29">
        <v>54</v>
      </c>
      <c r="E11" s="31">
        <f t="shared" ref="E11:E40" si="2">D11/C11*100</f>
        <v>98.181818181818187</v>
      </c>
      <c r="F11" s="29">
        <v>24</v>
      </c>
      <c r="G11" s="32">
        <v>21</v>
      </c>
      <c r="H11" s="31">
        <f t="shared" ref="H11:H41" si="3">G11/F11*100</f>
        <v>87.5</v>
      </c>
      <c r="I11" s="37">
        <v>1</v>
      </c>
      <c r="J11" s="9">
        <v>399247.1</v>
      </c>
      <c r="K11" s="10">
        <v>763353.1</v>
      </c>
      <c r="L11" s="10">
        <v>758573.4</v>
      </c>
      <c r="M11" s="21">
        <f t="shared" si="0"/>
        <v>190.00097934336907</v>
      </c>
      <c r="N11" s="21">
        <f t="shared" si="1"/>
        <v>99.373854642104689</v>
      </c>
    </row>
    <row r="12" spans="1:14" ht="24" customHeight="1" x14ac:dyDescent="0.25">
      <c r="A12" s="5" t="s">
        <v>0</v>
      </c>
      <c r="B12" s="6" t="s">
        <v>10</v>
      </c>
      <c r="C12" s="33">
        <v>70</v>
      </c>
      <c r="D12" s="29">
        <v>49</v>
      </c>
      <c r="E12" s="31">
        <f t="shared" si="2"/>
        <v>70</v>
      </c>
      <c r="F12" s="29">
        <v>87</v>
      </c>
      <c r="G12" s="32">
        <v>86</v>
      </c>
      <c r="H12" s="31">
        <f t="shared" si="3"/>
        <v>98.850574712643677</v>
      </c>
      <c r="I12" s="36">
        <v>0.99</v>
      </c>
      <c r="J12" s="9">
        <v>423440.3</v>
      </c>
      <c r="K12" s="10">
        <v>440092.3</v>
      </c>
      <c r="L12" s="10">
        <v>438788.6</v>
      </c>
      <c r="M12" s="21">
        <f t="shared" si="0"/>
        <v>103.6246668066313</v>
      </c>
      <c r="N12" s="21">
        <f t="shared" si="1"/>
        <v>99.703766687124499</v>
      </c>
    </row>
    <row r="13" spans="1:14" ht="18" customHeight="1" x14ac:dyDescent="0.25">
      <c r="A13" s="5" t="s">
        <v>46</v>
      </c>
      <c r="B13" s="6" t="s">
        <v>11</v>
      </c>
      <c r="C13" s="29">
        <v>71</v>
      </c>
      <c r="D13" s="29">
        <v>56</v>
      </c>
      <c r="E13" s="31">
        <f t="shared" si="2"/>
        <v>78.873239436619713</v>
      </c>
      <c r="F13" s="29">
        <v>72</v>
      </c>
      <c r="G13" s="32">
        <v>66</v>
      </c>
      <c r="H13" s="31">
        <f>G13/F13*100</f>
        <v>91.666666666666657</v>
      </c>
      <c r="I13" s="36">
        <v>0.95</v>
      </c>
      <c r="J13" s="9">
        <v>749725.2</v>
      </c>
      <c r="K13" s="10">
        <v>563422.9</v>
      </c>
      <c r="L13" s="10">
        <v>561014.6</v>
      </c>
      <c r="M13" s="21">
        <f t="shared" si="0"/>
        <v>74.829364145689652</v>
      </c>
      <c r="N13" s="21">
        <f t="shared" si="1"/>
        <v>99.572559084836627</v>
      </c>
    </row>
    <row r="14" spans="1:14" ht="51" x14ac:dyDescent="0.25">
      <c r="A14" s="11" t="s">
        <v>47</v>
      </c>
      <c r="B14" s="6" t="s">
        <v>12</v>
      </c>
      <c r="C14" s="29">
        <v>69</v>
      </c>
      <c r="D14" s="29">
        <v>55</v>
      </c>
      <c r="E14" s="31">
        <f t="shared" si="2"/>
        <v>79.710144927536234</v>
      </c>
      <c r="F14" s="29">
        <v>20</v>
      </c>
      <c r="G14" s="32">
        <v>17</v>
      </c>
      <c r="H14" s="31">
        <f t="shared" si="3"/>
        <v>85</v>
      </c>
      <c r="I14" s="36">
        <v>0.92</v>
      </c>
      <c r="J14" s="9">
        <v>853647.3</v>
      </c>
      <c r="K14" s="10">
        <v>1310551</v>
      </c>
      <c r="L14" s="10">
        <v>1305259.5</v>
      </c>
      <c r="M14" s="21">
        <f t="shared" si="0"/>
        <v>152.90383979425695</v>
      </c>
      <c r="N14" s="21">
        <f t="shared" si="1"/>
        <v>99.596238528679919</v>
      </c>
    </row>
    <row r="15" spans="1:14" ht="38.25" x14ac:dyDescent="0.25">
      <c r="A15" s="11" t="s">
        <v>1</v>
      </c>
      <c r="B15" s="6" t="s">
        <v>13</v>
      </c>
      <c r="C15" s="29">
        <v>51</v>
      </c>
      <c r="D15" s="29">
        <v>31</v>
      </c>
      <c r="E15" s="31">
        <f t="shared" si="2"/>
        <v>60.784313725490193</v>
      </c>
      <c r="F15" s="29">
        <v>13</v>
      </c>
      <c r="G15" s="32">
        <v>13</v>
      </c>
      <c r="H15" s="31">
        <f t="shared" si="3"/>
        <v>100</v>
      </c>
      <c r="I15" s="36">
        <v>0.85</v>
      </c>
      <c r="J15" s="9">
        <v>42244.9</v>
      </c>
      <c r="K15" s="10">
        <v>42244.9</v>
      </c>
      <c r="L15" s="10">
        <v>41939.1</v>
      </c>
      <c r="M15" s="21">
        <f t="shared" si="0"/>
        <v>99.2761256388345</v>
      </c>
      <c r="N15" s="21">
        <f t="shared" si="1"/>
        <v>99.2761256388345</v>
      </c>
    </row>
    <row r="16" spans="1:14" ht="25.5" x14ac:dyDescent="0.25">
      <c r="A16" s="11" t="s">
        <v>2</v>
      </c>
      <c r="B16" s="6" t="s">
        <v>14</v>
      </c>
      <c r="C16" s="34">
        <v>41</v>
      </c>
      <c r="D16" s="34">
        <v>5</v>
      </c>
      <c r="E16" s="48">
        <f t="shared" si="2"/>
        <v>12.195121951219512</v>
      </c>
      <c r="F16" s="29">
        <v>8</v>
      </c>
      <c r="G16" s="32">
        <v>5</v>
      </c>
      <c r="H16" s="31">
        <f t="shared" si="3"/>
        <v>62.5</v>
      </c>
      <c r="I16" s="37">
        <v>0.94</v>
      </c>
      <c r="J16" s="9">
        <v>61543.5</v>
      </c>
      <c r="K16" s="10">
        <v>49914</v>
      </c>
      <c r="L16" s="10">
        <v>38630.300000000003</v>
      </c>
      <c r="M16" s="21">
        <f t="shared" si="0"/>
        <v>62.769098280078325</v>
      </c>
      <c r="N16" s="21">
        <f t="shared" si="1"/>
        <v>77.393717193572954</v>
      </c>
    </row>
    <row r="17" spans="1:14" s="4" customFormat="1" ht="21.75" customHeight="1" x14ac:dyDescent="0.25">
      <c r="A17" s="12" t="s">
        <v>3</v>
      </c>
      <c r="B17" s="13" t="s">
        <v>15</v>
      </c>
      <c r="C17" s="34">
        <v>37</v>
      </c>
      <c r="D17" s="34">
        <v>17</v>
      </c>
      <c r="E17" s="31">
        <f t="shared" si="2"/>
        <v>45.945945945945951</v>
      </c>
      <c r="F17" s="29">
        <v>4</v>
      </c>
      <c r="G17" s="32">
        <v>4</v>
      </c>
      <c r="H17" s="31">
        <f t="shared" si="3"/>
        <v>100</v>
      </c>
      <c r="I17" s="38">
        <v>0.87</v>
      </c>
      <c r="J17" s="14">
        <v>208847.3</v>
      </c>
      <c r="K17" s="10">
        <v>190268.1</v>
      </c>
      <c r="L17" s="10">
        <v>186695.3</v>
      </c>
      <c r="M17" s="21">
        <f t="shared" si="0"/>
        <v>89.393207381661142</v>
      </c>
      <c r="N17" s="21">
        <f t="shared" si="1"/>
        <v>98.122228581669745</v>
      </c>
    </row>
    <row r="18" spans="1:14" s="4" customFormat="1" ht="25.5" x14ac:dyDescent="0.25">
      <c r="A18" s="12" t="s">
        <v>48</v>
      </c>
      <c r="B18" s="13" t="s">
        <v>16</v>
      </c>
      <c r="C18" s="34">
        <v>12</v>
      </c>
      <c r="D18" s="34">
        <v>6</v>
      </c>
      <c r="E18" s="31">
        <f t="shared" si="2"/>
        <v>50</v>
      </c>
      <c r="F18" s="29">
        <v>37</v>
      </c>
      <c r="G18" s="32">
        <v>37</v>
      </c>
      <c r="H18" s="31">
        <f t="shared" si="3"/>
        <v>100</v>
      </c>
      <c r="I18" s="38">
        <v>0.89</v>
      </c>
      <c r="J18" s="14">
        <v>1221247.3</v>
      </c>
      <c r="K18" s="10">
        <v>1485700.3</v>
      </c>
      <c r="L18" s="10">
        <v>1484026.4</v>
      </c>
      <c r="M18" s="21">
        <f t="shared" si="0"/>
        <v>121.51727172702857</v>
      </c>
      <c r="N18" s="21">
        <f t="shared" si="1"/>
        <v>99.887332593255834</v>
      </c>
    </row>
    <row r="19" spans="1:14" ht="25.5" x14ac:dyDescent="0.25">
      <c r="A19" s="5" t="s">
        <v>49</v>
      </c>
      <c r="B19" s="6">
        <v>10</v>
      </c>
      <c r="C19" s="29">
        <v>52</v>
      </c>
      <c r="D19" s="29">
        <v>39</v>
      </c>
      <c r="E19" s="31">
        <f t="shared" si="2"/>
        <v>75</v>
      </c>
      <c r="F19" s="29">
        <v>41</v>
      </c>
      <c r="G19" s="32">
        <v>35</v>
      </c>
      <c r="H19" s="31">
        <f t="shared" si="3"/>
        <v>85.365853658536579</v>
      </c>
      <c r="I19" s="37">
        <v>0.94</v>
      </c>
      <c r="J19" s="9">
        <v>202939.5</v>
      </c>
      <c r="K19" s="10">
        <v>195055.9</v>
      </c>
      <c r="L19" s="10">
        <v>190795.2</v>
      </c>
      <c r="M19" s="21">
        <f t="shared" si="0"/>
        <v>94.01580273924003</v>
      </c>
      <c r="N19" s="21">
        <f t="shared" si="1"/>
        <v>97.815651820837019</v>
      </c>
    </row>
    <row r="20" spans="1:14" ht="38.25" x14ac:dyDescent="0.25">
      <c r="A20" s="5" t="s">
        <v>50</v>
      </c>
      <c r="B20" s="6">
        <v>11</v>
      </c>
      <c r="C20" s="29">
        <v>81</v>
      </c>
      <c r="D20" s="29">
        <v>76</v>
      </c>
      <c r="E20" s="31">
        <f t="shared" si="2"/>
        <v>93.827160493827151</v>
      </c>
      <c r="F20" s="29">
        <v>50</v>
      </c>
      <c r="G20" s="32">
        <v>48</v>
      </c>
      <c r="H20" s="31">
        <f t="shared" si="3"/>
        <v>96</v>
      </c>
      <c r="I20" s="37">
        <v>0.99</v>
      </c>
      <c r="J20" s="9">
        <v>42808.4</v>
      </c>
      <c r="K20" s="10">
        <v>42808.4</v>
      </c>
      <c r="L20" s="10">
        <v>41192</v>
      </c>
      <c r="M20" s="21">
        <f t="shared" si="0"/>
        <v>96.224105549378152</v>
      </c>
      <c r="N20" s="21">
        <f t="shared" si="1"/>
        <v>96.224105549378152</v>
      </c>
    </row>
    <row r="21" spans="1:14" ht="25.5" x14ac:dyDescent="0.25">
      <c r="A21" s="15" t="s">
        <v>51</v>
      </c>
      <c r="B21" s="7">
        <v>12</v>
      </c>
      <c r="C21" s="34">
        <v>17</v>
      </c>
      <c r="D21" s="34">
        <v>13</v>
      </c>
      <c r="E21" s="48">
        <f t="shared" si="2"/>
        <v>76.470588235294116</v>
      </c>
      <c r="F21" s="34">
        <v>13</v>
      </c>
      <c r="G21" s="47">
        <v>11</v>
      </c>
      <c r="H21" s="48">
        <f t="shared" si="3"/>
        <v>84.615384615384613</v>
      </c>
      <c r="I21" s="37">
        <v>0.81</v>
      </c>
      <c r="J21" s="9">
        <v>188192.7</v>
      </c>
      <c r="K21" s="10">
        <v>171176.5</v>
      </c>
      <c r="L21" s="10">
        <v>162754.29999999999</v>
      </c>
      <c r="M21" s="21">
        <f t="shared" si="0"/>
        <v>86.482791309120913</v>
      </c>
      <c r="N21" s="21">
        <f t="shared" si="1"/>
        <v>95.079815278382256</v>
      </c>
    </row>
    <row r="22" spans="1:14" ht="25.5" x14ac:dyDescent="0.25">
      <c r="A22" s="11" t="s">
        <v>4</v>
      </c>
      <c r="B22" s="6">
        <v>13</v>
      </c>
      <c r="C22" s="29">
        <v>54</v>
      </c>
      <c r="D22" s="29">
        <v>38</v>
      </c>
      <c r="E22" s="31">
        <f t="shared" si="2"/>
        <v>70.370370370370367</v>
      </c>
      <c r="F22" s="29">
        <v>14</v>
      </c>
      <c r="G22" s="32">
        <v>14</v>
      </c>
      <c r="H22" s="31">
        <f t="shared" si="3"/>
        <v>100</v>
      </c>
      <c r="I22" s="37">
        <v>0.81</v>
      </c>
      <c r="J22" s="9">
        <v>3436923.4</v>
      </c>
      <c r="K22" s="10">
        <v>3641604.8</v>
      </c>
      <c r="L22" s="10">
        <v>3546582.1</v>
      </c>
      <c r="M22" s="21">
        <f t="shared" si="0"/>
        <v>103.19060645925364</v>
      </c>
      <c r="N22" s="21">
        <f t="shared" si="1"/>
        <v>97.390636677543924</v>
      </c>
    </row>
    <row r="23" spans="1:14" s="4" customFormat="1" ht="25.5" x14ac:dyDescent="0.25">
      <c r="A23" s="16" t="s">
        <v>52</v>
      </c>
      <c r="B23" s="13">
        <v>14</v>
      </c>
      <c r="C23" s="34">
        <v>210</v>
      </c>
      <c r="D23" s="34">
        <v>160</v>
      </c>
      <c r="E23" s="31">
        <f t="shared" si="2"/>
        <v>76.19047619047619</v>
      </c>
      <c r="F23" s="29">
        <v>16</v>
      </c>
      <c r="G23" s="32">
        <v>16</v>
      </c>
      <c r="H23" s="31">
        <f t="shared" si="3"/>
        <v>100</v>
      </c>
      <c r="I23" s="38">
        <v>0.86</v>
      </c>
      <c r="J23" s="14">
        <v>14279895.4</v>
      </c>
      <c r="K23" s="10">
        <v>14805336.4</v>
      </c>
      <c r="L23" s="10">
        <v>14708537.1</v>
      </c>
      <c r="M23" s="21">
        <f t="shared" si="0"/>
        <v>103.00171456437978</v>
      </c>
      <c r="N23" s="21">
        <f t="shared" si="1"/>
        <v>99.346186419647992</v>
      </c>
    </row>
    <row r="24" spans="1:14" s="4" customFormat="1" ht="25.5" x14ac:dyDescent="0.25">
      <c r="A24" s="16" t="s">
        <v>53</v>
      </c>
      <c r="B24" s="13">
        <v>15</v>
      </c>
      <c r="C24" s="34">
        <v>38</v>
      </c>
      <c r="D24" s="34">
        <v>36</v>
      </c>
      <c r="E24" s="31">
        <f t="shared" si="2"/>
        <v>94.73684210526315</v>
      </c>
      <c r="F24" s="29">
        <v>34</v>
      </c>
      <c r="G24" s="32">
        <v>34</v>
      </c>
      <c r="H24" s="31">
        <f t="shared" si="3"/>
        <v>100</v>
      </c>
      <c r="I24" s="38">
        <v>0.99</v>
      </c>
      <c r="J24" s="14">
        <v>857471.1</v>
      </c>
      <c r="K24" s="10">
        <v>900596.4</v>
      </c>
      <c r="L24" s="10">
        <v>899205.2</v>
      </c>
      <c r="M24" s="21">
        <f t="shared" si="0"/>
        <v>104.86711447184634</v>
      </c>
      <c r="N24" s="21">
        <f t="shared" si="1"/>
        <v>99.845524587928608</v>
      </c>
    </row>
    <row r="25" spans="1:14" ht="30.75" customHeight="1" x14ac:dyDescent="0.25">
      <c r="A25" s="5" t="s">
        <v>5</v>
      </c>
      <c r="B25" s="6">
        <v>16</v>
      </c>
      <c r="C25" s="29">
        <v>152</v>
      </c>
      <c r="D25" s="29">
        <v>100</v>
      </c>
      <c r="E25" s="31">
        <f t="shared" si="2"/>
        <v>65.789473684210535</v>
      </c>
      <c r="F25" s="29">
        <v>49</v>
      </c>
      <c r="G25" s="32">
        <v>49</v>
      </c>
      <c r="H25" s="31">
        <f t="shared" si="3"/>
        <v>100</v>
      </c>
      <c r="I25" s="37">
        <v>0.86</v>
      </c>
      <c r="J25" s="9">
        <v>10660237.1</v>
      </c>
      <c r="K25" s="10">
        <v>10644309.699999999</v>
      </c>
      <c r="L25" s="10">
        <v>10629770</v>
      </c>
      <c r="M25" s="21">
        <f t="shared" si="0"/>
        <v>99.714198664493125</v>
      </c>
      <c r="N25" s="21">
        <f t="shared" si="1"/>
        <v>99.863404012004651</v>
      </c>
    </row>
    <row r="26" spans="1:14" ht="19.5" customHeight="1" x14ac:dyDescent="0.25">
      <c r="A26" s="5" t="s">
        <v>54</v>
      </c>
      <c r="B26" s="6">
        <v>17</v>
      </c>
      <c r="C26" s="29">
        <v>40</v>
      </c>
      <c r="D26" s="29">
        <v>32</v>
      </c>
      <c r="E26" s="31">
        <f t="shared" si="2"/>
        <v>80</v>
      </c>
      <c r="F26" s="29">
        <v>12</v>
      </c>
      <c r="G26" s="32">
        <v>10</v>
      </c>
      <c r="H26" s="31">
        <f t="shared" si="3"/>
        <v>83.333333333333343</v>
      </c>
      <c r="I26" s="37">
        <v>0.88</v>
      </c>
      <c r="J26" s="9">
        <v>9454521.9000000004</v>
      </c>
      <c r="K26" s="10">
        <v>9517623.4000000004</v>
      </c>
      <c r="L26" s="10">
        <v>9490582.6999999993</v>
      </c>
      <c r="M26" s="21">
        <f t="shared" si="0"/>
        <v>100.38141325792476</v>
      </c>
      <c r="N26" s="21">
        <f t="shared" si="1"/>
        <v>99.715888107108739</v>
      </c>
    </row>
    <row r="27" spans="1:14" ht="25.5" x14ac:dyDescent="0.25">
      <c r="A27" s="5" t="s">
        <v>6</v>
      </c>
      <c r="B27" s="6">
        <v>18</v>
      </c>
      <c r="C27" s="29">
        <v>48</v>
      </c>
      <c r="D27" s="29">
        <v>25</v>
      </c>
      <c r="E27" s="31">
        <f t="shared" si="2"/>
        <v>52.083333333333336</v>
      </c>
      <c r="F27" s="29">
        <v>11</v>
      </c>
      <c r="G27" s="32">
        <v>11</v>
      </c>
      <c r="H27" s="31">
        <f t="shared" si="3"/>
        <v>100</v>
      </c>
      <c r="I27" s="37">
        <v>0.82</v>
      </c>
      <c r="J27" s="9">
        <v>383081.6</v>
      </c>
      <c r="K27" s="10">
        <v>415883.1</v>
      </c>
      <c r="L27" s="10">
        <v>415189.8</v>
      </c>
      <c r="M27" s="21">
        <f t="shared" si="0"/>
        <v>108.38155630549733</v>
      </c>
      <c r="N27" s="21">
        <f t="shared" si="1"/>
        <v>99.833294500305499</v>
      </c>
    </row>
    <row r="28" spans="1:14" ht="40.5" customHeight="1" x14ac:dyDescent="0.25">
      <c r="A28" s="5" t="s">
        <v>7</v>
      </c>
      <c r="B28" s="6">
        <v>19</v>
      </c>
      <c r="C28" s="29">
        <v>74</v>
      </c>
      <c r="D28" s="29">
        <v>41</v>
      </c>
      <c r="E28" s="31">
        <f t="shared" si="2"/>
        <v>55.405405405405403</v>
      </c>
      <c r="F28" s="29">
        <v>37</v>
      </c>
      <c r="G28" s="32">
        <v>35</v>
      </c>
      <c r="H28" s="31">
        <f t="shared" si="3"/>
        <v>94.594594594594597</v>
      </c>
      <c r="I28" s="37">
        <v>0.93</v>
      </c>
      <c r="J28" s="9">
        <v>13523.9</v>
      </c>
      <c r="K28" s="10">
        <v>12863.9</v>
      </c>
      <c r="L28" s="10">
        <v>12854</v>
      </c>
      <c r="M28" s="21">
        <f t="shared" si="0"/>
        <v>95.046547223803785</v>
      </c>
      <c r="N28" s="21">
        <f t="shared" si="1"/>
        <v>99.923040446520886</v>
      </c>
    </row>
    <row r="29" spans="1:14" ht="25.5" x14ac:dyDescent="0.25">
      <c r="A29" s="5" t="s">
        <v>55</v>
      </c>
      <c r="B29" s="6">
        <v>20</v>
      </c>
      <c r="C29" s="34">
        <v>29</v>
      </c>
      <c r="D29" s="34">
        <v>15</v>
      </c>
      <c r="E29" s="48">
        <f t="shared" si="2"/>
        <v>51.724137931034484</v>
      </c>
      <c r="F29" s="29">
        <v>14</v>
      </c>
      <c r="G29" s="32">
        <v>14</v>
      </c>
      <c r="H29" s="31">
        <f t="shared" si="3"/>
        <v>100</v>
      </c>
      <c r="I29" s="37">
        <v>0.96</v>
      </c>
      <c r="J29" s="9">
        <v>217229.9</v>
      </c>
      <c r="K29" s="10">
        <v>247079.4</v>
      </c>
      <c r="L29" s="10">
        <v>232381.4</v>
      </c>
      <c r="M29" s="21">
        <f t="shared" si="0"/>
        <v>106.97486856091174</v>
      </c>
      <c r="N29" s="21">
        <f t="shared" si="1"/>
        <v>94.051304965124572</v>
      </c>
    </row>
    <row r="30" spans="1:14" s="4" customFormat="1" ht="38.25" x14ac:dyDescent="0.25">
      <c r="A30" s="12" t="s">
        <v>56</v>
      </c>
      <c r="B30" s="13">
        <v>21</v>
      </c>
      <c r="C30" s="34">
        <v>55</v>
      </c>
      <c r="D30" s="34">
        <v>31</v>
      </c>
      <c r="E30" s="31">
        <f t="shared" si="2"/>
        <v>56.36363636363636</v>
      </c>
      <c r="F30" s="29">
        <v>38</v>
      </c>
      <c r="G30" s="32">
        <v>36</v>
      </c>
      <c r="H30" s="31">
        <f t="shared" si="3"/>
        <v>94.73684210526315</v>
      </c>
      <c r="I30" s="38">
        <v>0.95</v>
      </c>
      <c r="J30" s="14">
        <v>83969.7</v>
      </c>
      <c r="K30" s="10">
        <v>84559.2</v>
      </c>
      <c r="L30" s="10">
        <v>84335.9</v>
      </c>
      <c r="M30" s="21">
        <f t="shared" si="0"/>
        <v>100.4361096919484</v>
      </c>
      <c r="N30" s="21">
        <f t="shared" si="1"/>
        <v>99.73592465397023</v>
      </c>
    </row>
    <row r="31" spans="1:14" s="2" customFormat="1" ht="38.25" x14ac:dyDescent="0.25">
      <c r="A31" s="15" t="s">
        <v>57</v>
      </c>
      <c r="B31" s="7">
        <v>22</v>
      </c>
      <c r="C31" s="35">
        <v>37</v>
      </c>
      <c r="D31" s="35">
        <v>21</v>
      </c>
      <c r="E31" s="31">
        <f t="shared" si="2"/>
        <v>56.756756756756758</v>
      </c>
      <c r="F31" s="29">
        <v>5</v>
      </c>
      <c r="G31" s="32">
        <v>5</v>
      </c>
      <c r="H31" s="31">
        <f t="shared" si="3"/>
        <v>100</v>
      </c>
      <c r="I31" s="39">
        <v>0.87</v>
      </c>
      <c r="J31" s="8">
        <v>30000</v>
      </c>
      <c r="K31" s="10">
        <v>15000</v>
      </c>
      <c r="L31" s="10">
        <v>14895.3</v>
      </c>
      <c r="M31" s="21">
        <f t="shared" si="0"/>
        <v>49.650999999999996</v>
      </c>
      <c r="N31" s="21">
        <f t="shared" si="1"/>
        <v>99.301999999999992</v>
      </c>
    </row>
    <row r="32" spans="1:14" s="2" customFormat="1" ht="48.75" customHeight="1" x14ac:dyDescent="0.25">
      <c r="A32" s="15" t="s">
        <v>68</v>
      </c>
      <c r="B32" s="7">
        <v>23</v>
      </c>
      <c r="C32" s="35">
        <v>10</v>
      </c>
      <c r="D32" s="35">
        <v>5</v>
      </c>
      <c r="E32" s="31">
        <f t="shared" si="2"/>
        <v>50</v>
      </c>
      <c r="F32" s="29">
        <v>3</v>
      </c>
      <c r="G32" s="32">
        <v>3</v>
      </c>
      <c r="H32" s="31">
        <f t="shared" si="3"/>
        <v>100</v>
      </c>
      <c r="I32" s="39">
        <v>0.94</v>
      </c>
      <c r="J32" s="9">
        <v>3361.6</v>
      </c>
      <c r="K32" s="10">
        <v>3361.6</v>
      </c>
      <c r="L32" s="10">
        <v>3361.6</v>
      </c>
      <c r="M32" s="21">
        <f t="shared" si="0"/>
        <v>100</v>
      </c>
      <c r="N32" s="21">
        <f t="shared" ref="N32:N41" si="4">L32/K32*100</f>
        <v>100</v>
      </c>
    </row>
    <row r="33" spans="1:14" s="4" customFormat="1" ht="24.75" customHeight="1" x14ac:dyDescent="0.25">
      <c r="A33" s="16" t="s">
        <v>58</v>
      </c>
      <c r="B33" s="13" t="s">
        <v>17</v>
      </c>
      <c r="C33" s="34">
        <v>32</v>
      </c>
      <c r="D33" s="34">
        <v>32</v>
      </c>
      <c r="E33" s="31">
        <f t="shared" si="2"/>
        <v>100</v>
      </c>
      <c r="F33" s="29">
        <v>16</v>
      </c>
      <c r="G33" s="32">
        <v>16</v>
      </c>
      <c r="H33" s="31">
        <f t="shared" si="3"/>
        <v>100</v>
      </c>
      <c r="I33" s="38">
        <v>0.94</v>
      </c>
      <c r="J33" s="14">
        <v>35378.699999999997</v>
      </c>
      <c r="K33" s="10">
        <v>34909.5</v>
      </c>
      <c r="L33" s="10">
        <v>34909.5</v>
      </c>
      <c r="M33" s="21">
        <f t="shared" si="0"/>
        <v>98.673778290327235</v>
      </c>
      <c r="N33" s="21">
        <f t="shared" si="4"/>
        <v>100</v>
      </c>
    </row>
    <row r="34" spans="1:14" s="2" customFormat="1" ht="72" customHeight="1" x14ac:dyDescent="0.25">
      <c r="A34" s="18" t="s">
        <v>59</v>
      </c>
      <c r="B34" s="7" t="s">
        <v>18</v>
      </c>
      <c r="C34" s="35">
        <v>19</v>
      </c>
      <c r="D34" s="35">
        <v>18</v>
      </c>
      <c r="E34" s="31">
        <f t="shared" si="2"/>
        <v>94.73684210526315</v>
      </c>
      <c r="F34" s="29">
        <v>23</v>
      </c>
      <c r="G34" s="32">
        <v>23</v>
      </c>
      <c r="H34" s="31">
        <f t="shared" si="3"/>
        <v>100</v>
      </c>
      <c r="I34" s="39">
        <v>97</v>
      </c>
      <c r="J34" s="9">
        <v>2738.6</v>
      </c>
      <c r="K34" s="10">
        <v>292.60000000000002</v>
      </c>
      <c r="L34" s="10">
        <v>197.4</v>
      </c>
      <c r="M34" s="21">
        <f t="shared" si="0"/>
        <v>7.208062513693128</v>
      </c>
      <c r="N34" s="21">
        <f t="shared" si="4"/>
        <v>67.464114832535884</v>
      </c>
    </row>
    <row r="35" spans="1:14" s="2" customFormat="1" ht="41.25" customHeight="1" x14ac:dyDescent="0.25">
      <c r="A35" s="15" t="s">
        <v>26</v>
      </c>
      <c r="B35" s="7" t="s">
        <v>19</v>
      </c>
      <c r="C35" s="34">
        <v>15</v>
      </c>
      <c r="D35" s="34">
        <v>13</v>
      </c>
      <c r="E35" s="48">
        <f t="shared" si="2"/>
        <v>86.666666666666671</v>
      </c>
      <c r="F35" s="29">
        <v>3</v>
      </c>
      <c r="G35" s="32">
        <v>3</v>
      </c>
      <c r="H35" s="31">
        <f t="shared" si="3"/>
        <v>100</v>
      </c>
      <c r="I35" s="39">
        <v>0.99</v>
      </c>
      <c r="J35" s="8">
        <v>25000</v>
      </c>
      <c r="K35" s="10">
        <v>39459.199999999997</v>
      </c>
      <c r="L35" s="10">
        <v>38784.9</v>
      </c>
      <c r="M35" s="21">
        <f t="shared" si="0"/>
        <v>155.1396</v>
      </c>
      <c r="N35" s="21">
        <f t="shared" si="4"/>
        <v>98.291146297948274</v>
      </c>
    </row>
    <row r="36" spans="1:14" ht="30.75" customHeight="1" x14ac:dyDescent="0.25">
      <c r="A36" s="11" t="s">
        <v>20</v>
      </c>
      <c r="B36" s="6" t="s">
        <v>21</v>
      </c>
      <c r="C36" s="34">
        <v>17</v>
      </c>
      <c r="D36" s="34">
        <v>12</v>
      </c>
      <c r="E36" s="48">
        <f t="shared" si="2"/>
        <v>70.588235294117652</v>
      </c>
      <c r="F36" s="29">
        <v>9</v>
      </c>
      <c r="G36" s="32">
        <v>9</v>
      </c>
      <c r="H36" s="31">
        <f t="shared" si="3"/>
        <v>100</v>
      </c>
      <c r="I36" s="37">
        <v>0.92</v>
      </c>
      <c r="J36" s="9">
        <v>1698371.8</v>
      </c>
      <c r="K36" s="10">
        <v>1698371.9</v>
      </c>
      <c r="L36" s="10">
        <v>1690285.1</v>
      </c>
      <c r="M36" s="21">
        <f t="shared" si="0"/>
        <v>99.523855730529675</v>
      </c>
      <c r="N36" s="21">
        <f t="shared" si="4"/>
        <v>99.523849870573116</v>
      </c>
    </row>
    <row r="37" spans="1:14" ht="76.5" x14ac:dyDescent="0.25">
      <c r="A37" s="5" t="s">
        <v>22</v>
      </c>
      <c r="B37" s="6" t="s">
        <v>23</v>
      </c>
      <c r="C37" s="29">
        <v>10</v>
      </c>
      <c r="D37" s="29">
        <v>5</v>
      </c>
      <c r="E37" s="31">
        <f t="shared" si="2"/>
        <v>50</v>
      </c>
      <c r="F37" s="29">
        <v>3</v>
      </c>
      <c r="G37" s="32">
        <v>2</v>
      </c>
      <c r="H37" s="31">
        <f t="shared" si="3"/>
        <v>66.666666666666657</v>
      </c>
      <c r="I37" s="37">
        <v>0.9</v>
      </c>
      <c r="J37" s="9">
        <v>201736.7</v>
      </c>
      <c r="K37" s="10">
        <v>190813.7</v>
      </c>
      <c r="L37" s="10">
        <v>158628.9</v>
      </c>
      <c r="M37" s="21">
        <f t="shared" si="0"/>
        <v>78.63165204942878</v>
      </c>
      <c r="N37" s="21">
        <f t="shared" si="4"/>
        <v>83.132867294119862</v>
      </c>
    </row>
    <row r="38" spans="1:14" ht="25.5" x14ac:dyDescent="0.25">
      <c r="A38" s="5" t="s">
        <v>60</v>
      </c>
      <c r="B38" s="6" t="s">
        <v>61</v>
      </c>
      <c r="C38" s="34">
        <v>12</v>
      </c>
      <c r="D38" s="34">
        <v>9</v>
      </c>
      <c r="E38" s="48">
        <f t="shared" si="2"/>
        <v>75</v>
      </c>
      <c r="F38" s="29">
        <v>7</v>
      </c>
      <c r="G38" s="32">
        <v>7</v>
      </c>
      <c r="H38" s="31">
        <f t="shared" si="3"/>
        <v>100</v>
      </c>
      <c r="I38" s="37">
        <v>0.98</v>
      </c>
      <c r="J38" s="9">
        <v>247797.7</v>
      </c>
      <c r="K38" s="10">
        <v>247797.7</v>
      </c>
      <c r="L38" s="10">
        <v>241003.4</v>
      </c>
      <c r="M38" s="21">
        <f t="shared" si="0"/>
        <v>97.258126286079332</v>
      </c>
      <c r="N38" s="21">
        <f t="shared" si="4"/>
        <v>97.258126286079332</v>
      </c>
    </row>
    <row r="39" spans="1:14" ht="25.5" x14ac:dyDescent="0.25">
      <c r="A39" s="5" t="s">
        <v>62</v>
      </c>
      <c r="B39" s="6" t="s">
        <v>63</v>
      </c>
      <c r="C39" s="29" t="s">
        <v>67</v>
      </c>
      <c r="D39" s="29" t="s">
        <v>67</v>
      </c>
      <c r="E39" s="31" t="s">
        <v>67</v>
      </c>
      <c r="F39" s="29" t="s">
        <v>67</v>
      </c>
      <c r="G39" s="32" t="s">
        <v>67</v>
      </c>
      <c r="H39" s="31" t="s">
        <v>67</v>
      </c>
      <c r="I39" s="37" t="s">
        <v>67</v>
      </c>
      <c r="J39" s="9" t="s">
        <v>67</v>
      </c>
      <c r="K39" s="10" t="s">
        <v>67</v>
      </c>
      <c r="L39" s="10" t="s">
        <v>67</v>
      </c>
      <c r="M39" s="21" t="s">
        <v>67</v>
      </c>
      <c r="N39" s="21" t="s">
        <v>67</v>
      </c>
    </row>
    <row r="40" spans="1:14" ht="51" customHeight="1" x14ac:dyDescent="0.25">
      <c r="A40" s="5" t="s">
        <v>64</v>
      </c>
      <c r="B40" s="6" t="s">
        <v>65</v>
      </c>
      <c r="C40" s="29">
        <v>11</v>
      </c>
      <c r="D40" s="29">
        <v>10</v>
      </c>
      <c r="E40" s="31">
        <f t="shared" si="2"/>
        <v>90.909090909090907</v>
      </c>
      <c r="F40" s="29" t="s">
        <v>67</v>
      </c>
      <c r="G40" s="32" t="s">
        <v>67</v>
      </c>
      <c r="H40" s="31" t="s">
        <v>67</v>
      </c>
      <c r="I40" s="20" t="s">
        <v>67</v>
      </c>
      <c r="J40" s="9">
        <v>13560.7</v>
      </c>
      <c r="K40" s="10" t="s">
        <v>67</v>
      </c>
      <c r="L40" s="10" t="s">
        <v>67</v>
      </c>
      <c r="M40" s="21" t="s">
        <v>25</v>
      </c>
      <c r="N40" s="21" t="s">
        <v>25</v>
      </c>
    </row>
    <row r="41" spans="1:14" ht="21.75" customHeight="1" x14ac:dyDescent="0.25">
      <c r="A41" s="43" t="s">
        <v>24</v>
      </c>
      <c r="B41" s="19"/>
      <c r="C41" s="40">
        <f>SUM(C10:C40)</f>
        <v>1419</v>
      </c>
      <c r="D41" s="41">
        <f>SUM(D10:D40)</f>
        <v>1074</v>
      </c>
      <c r="E41" s="42">
        <f>D41/C41*100</f>
        <v>75.687103594080341</v>
      </c>
      <c r="F41" s="41">
        <f>SUM(F10:F40)</f>
        <v>688</v>
      </c>
      <c r="G41" s="41">
        <f>SUM(G10:G40)</f>
        <v>655</v>
      </c>
      <c r="H41" s="42">
        <f t="shared" si="3"/>
        <v>95.20348837209302</v>
      </c>
      <c r="I41" s="41" t="s">
        <v>25</v>
      </c>
      <c r="J41" s="20">
        <f>SUM(J10:J40)</f>
        <v>55629668.600000016</v>
      </c>
      <c r="K41" s="24">
        <f>SUM(K10:K40)</f>
        <v>57814419.000000007</v>
      </c>
      <c r="L41" s="24">
        <f>SUM(L10:L40)</f>
        <v>57433328.799999997</v>
      </c>
      <c r="M41" s="21">
        <f t="shared" si="0"/>
        <v>103.24226306823618</v>
      </c>
      <c r="N41" s="21">
        <f t="shared" si="4"/>
        <v>99.340838831226492</v>
      </c>
    </row>
    <row r="42" spans="1:14" x14ac:dyDescent="0.25">
      <c r="F42" s="46"/>
      <c r="G42" s="46"/>
      <c r="H42" s="46"/>
      <c r="I42" s="46"/>
      <c r="J42" s="46"/>
      <c r="K42" s="46"/>
      <c r="L42" s="49"/>
      <c r="M42" s="50"/>
      <c r="N42" s="50"/>
    </row>
    <row r="43" spans="1:14" ht="13.5" customHeight="1" x14ac:dyDescent="0.25">
      <c r="A43" s="57" t="s">
        <v>73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</row>
    <row r="44" spans="1:14" x14ac:dyDescent="0.25">
      <c r="A44" s="52" t="s">
        <v>71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</row>
    <row r="45" spans="1:14" ht="3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</row>
    <row r="46" spans="1:14" ht="4.5" customHeigh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</row>
  </sheetData>
  <mergeCells count="15">
    <mergeCell ref="L1:N1"/>
    <mergeCell ref="L2:N2"/>
    <mergeCell ref="L3:N3"/>
    <mergeCell ref="A44:N46"/>
    <mergeCell ref="C7:D7"/>
    <mergeCell ref="E7:E8"/>
    <mergeCell ref="F7:G7"/>
    <mergeCell ref="H7:H8"/>
    <mergeCell ref="I7:I8"/>
    <mergeCell ref="M7:N7"/>
    <mergeCell ref="J7:L7"/>
    <mergeCell ref="B7:B8"/>
    <mergeCell ref="A7:A8"/>
    <mergeCell ref="A5:N5"/>
    <mergeCell ref="A43:N43"/>
  </mergeCells>
  <pageMargins left="0.19685039370078741" right="0.19685039370078741" top="0.74803149606299213" bottom="0.31496062992125984" header="0" footer="0.11811023622047245"/>
  <pageSetup paperSize="9" scale="78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Ольга Анатольевна Дутченко</cp:lastModifiedBy>
  <cp:lastPrinted>2019-05-31T01:34:40Z</cp:lastPrinted>
  <dcterms:created xsi:type="dcterms:W3CDTF">2014-10-31T01:57:41Z</dcterms:created>
  <dcterms:modified xsi:type="dcterms:W3CDTF">2019-05-31T01:34:49Z</dcterms:modified>
</cp:coreProperties>
</file>